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Бюджет 2021-2023 гг Дума № 100 от 24.12.2020 г\Дума № 113 от 28.10.2021 (дотация, МБТ, тарифы)\"/>
    </mc:Choice>
  </mc:AlternateContent>
  <xr:revisionPtr revIDLastSave="0" documentId="13_ncr:1_{296249DC-5C2C-412F-A7EF-C38A1827161F}" xr6:coauthVersionLast="47" xr6:coauthVersionMax="47" xr10:uidLastSave="{00000000-0000-0000-0000-000000000000}"/>
  <bookViews>
    <workbookView xWindow="0" yWindow="0" windowWidth="25200" windowHeight="15150" xr2:uid="{00000000-000D-0000-FFFF-FFFF00000000}"/>
  </bookViews>
  <sheets>
    <sheet name="113" sheetId="1" r:id="rId1"/>
  </sheets>
  <definedNames>
    <definedName name="LAST_CELL" localSheetId="0">'113'!$J$118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1" l="1"/>
  <c r="F86" i="1"/>
  <c r="F92" i="1" l="1"/>
  <c r="F105" i="1" l="1"/>
  <c r="F104" i="1" s="1"/>
  <c r="F53" i="1" l="1"/>
  <c r="F37" i="1"/>
  <c r="F26" i="1" l="1"/>
  <c r="F111" i="1" l="1"/>
  <c r="F110" i="1" s="1"/>
  <c r="F109" i="1" s="1"/>
  <c r="F108" i="1" s="1"/>
  <c r="F35" i="1" l="1"/>
  <c r="F91" i="1" l="1"/>
  <c r="F90" i="1" s="1"/>
  <c r="F89" i="1" s="1"/>
  <c r="F100" i="1"/>
  <c r="F99" i="1" s="1"/>
  <c r="F79" i="1"/>
  <c r="F82" i="1"/>
  <c r="F76" i="1"/>
  <c r="F72" i="1"/>
  <c r="F71" i="1" s="1"/>
  <c r="F70" i="1" s="1"/>
  <c r="F65" i="1"/>
  <c r="F64" i="1" s="1"/>
  <c r="F60" i="1"/>
  <c r="F59" i="1" s="1"/>
  <c r="F58" i="1" s="1"/>
  <c r="F52" i="1"/>
  <c r="F51" i="1" s="1"/>
  <c r="F48" i="1"/>
  <c r="F45" i="1"/>
  <c r="F41" i="1"/>
  <c r="F40" i="1" s="1"/>
  <c r="F39" i="1" s="1"/>
  <c r="F34" i="1"/>
  <c r="F33" i="1" s="1"/>
  <c r="F22" i="1"/>
  <c r="F31" i="1"/>
  <c r="F29" i="1"/>
  <c r="F18" i="1"/>
  <c r="F17" i="1" s="1"/>
  <c r="F16" i="1" s="1"/>
  <c r="F15" i="1" l="1"/>
  <c r="F28" i="1"/>
  <c r="F44" i="1"/>
  <c r="F43" i="1" s="1"/>
  <c r="F63" i="1"/>
  <c r="F57" i="1" s="1"/>
  <c r="F75" i="1"/>
  <c r="F74" i="1" s="1"/>
  <c r="F21" i="1"/>
  <c r="F85" i="1" l="1"/>
  <c r="F113" i="1" s="1"/>
  <c r="F14" i="1" l="1"/>
</calcChain>
</file>

<file path=xl/sharedStrings.xml><?xml version="1.0" encoding="utf-8"?>
<sst xmlns="http://schemas.openxmlformats.org/spreadsheetml/2006/main" count="431" uniqueCount="131">
  <si>
    <t>Администрация Ручейского сельского поселения Усть-Кутского муниципального района Иркутской области</t>
  </si>
  <si>
    <t>КФСР</t>
  </si>
  <si>
    <t>КЦСР</t>
  </si>
  <si>
    <t>КВР</t>
  </si>
  <si>
    <t>ОБЩЕГОСУДАРСТВЕННЫЕ ВОПРОСЫ</t>
  </si>
  <si>
    <t>959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</si>
  <si>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</si>
  <si>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</si>
  <si>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</si>
  <si>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</si>
  <si>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0020000000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</si>
  <si>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</si>
  <si>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</si>
  <si>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</si>
  <si>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</si>
  <si>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</si>
  <si>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</si>
  <si>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</si>
  <si>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</si>
  <si>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</si>
  <si>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</si>
  <si>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</si>
  <si>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</si>
  <si>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</si>
  <si>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</si>
  <si>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</si>
  <si>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</si>
  <si>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</si>
  <si>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</si>
  <si>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</si>
  <si>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</si>
  <si>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0020065000</t>
  </si>
  <si>
    <t>Резервные фонды</t>
  </si>
  <si>
    <t>0111</t>
  </si>
  <si>
    <t>0700000000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</si>
  <si>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</si>
  <si>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</si>
  <si>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</si>
  <si>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</si>
  <si>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0920000000</t>
  </si>
  <si>
    <t>Прочие выплаты по обязательствам государства</t>
  </si>
  <si>
    <t>0920003050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</si>
  <si>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</si>
  <si>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</si>
  <si>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</si>
  <si>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</si>
  <si>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</si>
  <si>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</si>
  <si>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</si>
  <si>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7030251180</t>
  </si>
  <si>
    <t>НАЦИОНАЛЬНАЯ ЭКОНОМИКА</t>
  </si>
  <si>
    <t>0400</t>
  </si>
  <si>
    <t>Общеэкономические вопросы</t>
  </si>
  <si>
    <t>0401</t>
  </si>
  <si>
    <t>6100000000</t>
  </si>
  <si>
    <t>Основное мероприятие «Государственное регулирование цен (тарифов) и контроля за соблюдением порядка ценообразования на территории Иркутской области»</t>
  </si>
  <si>
    <t>6130100000</t>
  </si>
  <si>
    <t>6130173110</t>
  </si>
  <si>
    <t>Дорожное хозяйство (дорожные фонды)</t>
  </si>
  <si>
    <t>0409</t>
  </si>
  <si>
    <t>Дорожное хозяйство</t>
  </si>
  <si>
    <t>3150000000</t>
  </si>
  <si>
    <t>Содержание и управление дорожным хозяйством</t>
  </si>
  <si>
    <t>3150001000</t>
  </si>
  <si>
    <t>3150002010</t>
  </si>
  <si>
    <t>ЖИЛИЩНО-КОММУНАЛЬНОЕ ХОЗЯЙСТВО</t>
  </si>
  <si>
    <t>0500</t>
  </si>
  <si>
    <t>Коммунальное хозяйство</t>
  </si>
  <si>
    <t>0502</t>
  </si>
  <si>
    <t>Поддержка коммунального хозяйства</t>
  </si>
  <si>
    <t>Мероприятия в области коммунального хозяйства</t>
  </si>
  <si>
    <t>Благоустройство</t>
  </si>
  <si>
    <t>0503</t>
  </si>
  <si>
    <t>6000000000</t>
  </si>
  <si>
    <t>Уличное освещение</t>
  </si>
  <si>
    <t>6000001000</t>
  </si>
  <si>
    <t>Организация и содержание мест захоронения</t>
  </si>
  <si>
    <t>6000004000</t>
  </si>
  <si>
    <t>Прочие мероприятия по благоустройству городских округов и поселений</t>
  </si>
  <si>
    <t>6000005000</t>
  </si>
  <si>
    <t>ОБРАЗОВАНИЕ</t>
  </si>
  <si>
    <t>0700</t>
  </si>
  <si>
    <t>КУЛЬТУРА, КИНЕМАТОГРАФИЯ</t>
  </si>
  <si>
    <t>0800</t>
  </si>
  <si>
    <t>Культура</t>
  </si>
  <si>
    <t>0801</t>
  </si>
  <si>
    <t>Учреждения культуры и мероприятия в сфере культуры и кинематографии</t>
  </si>
  <si>
    <t>4400000000</t>
  </si>
  <si>
    <t>Обеспечение деятельности подведомственных учреждений</t>
  </si>
  <si>
    <t>4400099000</t>
  </si>
  <si>
    <t>Другие вопросы в области культуры, кинематографии</t>
  </si>
  <si>
    <t>0804</t>
  </si>
  <si>
    <t>Мероприятия в сфере культуры и кинематографии</t>
  </si>
  <si>
    <t>4400001000</t>
  </si>
  <si>
    <t>1301</t>
  </si>
  <si>
    <t>0650003000</t>
  </si>
  <si>
    <t>Обслуживание государственного (муниципального) долга</t>
  </si>
  <si>
    <t>700</t>
  </si>
  <si>
    <t>Итого</t>
  </si>
  <si>
    <t>тыс. рублей</t>
  </si>
  <si>
    <t xml:space="preserve">Наименование </t>
  </si>
  <si>
    <t>Социальная политика</t>
  </si>
  <si>
    <t>Выплата муниципальной пенсии</t>
  </si>
  <si>
    <t>1001</t>
  </si>
  <si>
    <t>4910001000</t>
  </si>
  <si>
    <t>Процентные платежи по долговым обязательствам</t>
  </si>
  <si>
    <t>Процентные платежи по муниципальному долгу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</si>
  <si>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</si>
  <si>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</si>
  <si>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СОЦИАЛЬНАЯ ПОЛИТИКА</t>
  </si>
  <si>
    <t>Передача полномочий по осуществлению внутреннего муниципального финансового контроля</t>
  </si>
  <si>
    <t>0020066000</t>
  </si>
  <si>
    <t>0705</t>
  </si>
  <si>
    <t>ГРБС</t>
  </si>
  <si>
    <t xml:space="preserve">ВЕДОМСТВЕННАЯ СТРУКТУРА РАСХОДОВ МЕСТНОГО БЮДЖЕТА НА 2021 ГОД (РАСПРЕДЕЛЕНИЕ АССИГНОВАНИЙ ПО ГЛАВНЫМ РАСПОРЯДИТЕЛЯМ СРЕДСТВ МЕСТНОГО БЮДЖЕТА, РАЗДЕЛАМ,ПОДРАЗДЕЛАМ, ЦЕЛЕВЫМ СТАТЬЯМ,ГРУППАМ ВИДОВ РАСХОДОВ КЛАССИФИКАЦИИ РАСХОДОВ БЮДЖЕТА РУЧЕЙСКОГО МУНИЦИПАЛЬНОГО ОБРАЗОВАНИЯ) </t>
  </si>
  <si>
    <t>Ассигнования 2021 год</t>
  </si>
  <si>
    <t>3510005000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</si>
  <si>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</si>
  <si>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Реализация государственных функций, связанных с общегосударственным управлением</t>
  </si>
  <si>
    <t xml:space="preserve">Государственная программа Иркутской области "Развитие жилищно-коммунального хозяйства Иркутской области" </t>
  </si>
  <si>
    <t>Профессиональная подготовка, переподготовка и повышение квалификации</t>
  </si>
  <si>
    <t>90А0151180</t>
  </si>
  <si>
    <t>90А0173150</t>
  </si>
  <si>
    <t xml:space="preserve"> на 2021 год и на плановый период 2022 и 2023 годов"</t>
  </si>
  <si>
    <t xml:space="preserve"> "О бюджете Ручейского муниципального образования</t>
  </si>
  <si>
    <t xml:space="preserve"> к решению Думы Ручейского сельского поселения  </t>
  </si>
  <si>
    <t xml:space="preserve">                             Приложение № 9</t>
  </si>
  <si>
    <t xml:space="preserve">"О внесении изменений в решение Думы Ручейского </t>
  </si>
  <si>
    <t>сельского поселения от 24.12.2020 года № 100</t>
  </si>
  <si>
    <t>911101S2370</t>
  </si>
  <si>
    <t>от  "28" октября 2021г.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</si>
</sst>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165" fontId="0" fillId="0" borderId="0" xfId="0" applyNumberFormat="1"/>
    <xf numFmtId="0" fontId="0" fillId="0" borderId="0" xfId="0" applyFont="1" applyBorder="1" applyAlignment="1" applyProtection="1">
      <alignment horizontal="left" vertical="top"/>
    </xf>
    <xf numFmtId="0" fontId="0" fillId="0" borderId="0" xfId="0" applyAlignment="1"/>
    <xf numFmtId="0" fontId="3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164" fontId="3" fillId="2" borderId="0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Alignment="1">
      <alignment horizontal="right" vertical="distributed" wrapText="1"/>
    </xf>
    <xf numFmtId="49" fontId="4" fillId="2" borderId="0" xfId="0" applyNumberFormat="1" applyFont="1" applyFill="1" applyAlignment="1">
      <alignment horizontal="right" vertical="distributed" wrapText="1"/>
    </xf>
    <xf numFmtId="0" fontId="3" fillId="2" borderId="0" xfId="0" applyFont="1" applyFill="1" applyBorder="1" applyAlignment="1" applyProtection="1">
      <alignment horizontal="left" vertical="top"/>
    </xf>
    <xf numFmtId="0" fontId="3" fillId="2" borderId="0" xfId="0" applyFont="1" applyFill="1"/>
    <xf numFmtId="0" fontId="3" fillId="2" borderId="0" xfId="0" applyFont="1" applyFill="1" applyBorder="1" applyAlignment="1" applyProtection="1">
      <alignment wrapText="1"/>
    </xf>
    <xf numFmtId="165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/>
    <xf numFmtId="0" fontId="5" fillId="2" borderId="0" xfId="0" applyFont="1" applyFill="1"/>
    <xf numFmtId="0" fontId="5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horizontal="right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165" fontId="5" fillId="2" borderId="1" xfId="0" applyNumberFormat="1" applyFont="1" applyFill="1" applyBorder="1" applyAlignment="1" applyProtection="1">
      <alignment horizontal="right" vertical="center" wrapText="1"/>
    </xf>
    <xf numFmtId="166" fontId="5" fillId="2" borderId="1" xfId="0" applyNumberFormat="1" applyFont="1" applyFill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center"/>
    </xf>
    <xf numFmtId="165" fontId="2" fillId="2" borderId="1" xfId="0" applyNumberFormat="1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distributed" wrapText="1"/>
    </xf>
    <xf numFmtId="49" fontId="5" fillId="2" borderId="0" xfId="0" applyNumberFormat="1" applyFont="1" applyFill="1" applyBorder="1" applyAlignment="1" applyProtection="1">
      <alignment horizontal="right" vertical="distributed" wrapText="1"/>
    </xf>
    <xf numFmtId="49" fontId="6" fillId="2" borderId="0" xfId="0" applyNumberFormat="1" applyFont="1" applyFill="1" applyAlignment="1">
      <alignment horizontal="right" vertical="distributed" wrapText="1"/>
    </xf>
    <xf numFmtId="49" fontId="5" fillId="2" borderId="0" xfId="0" applyNumberFormat="1" applyFont="1" applyFill="1" applyAlignment="1">
      <alignment horizontal="right" vertical="distributed" wrapText="1"/>
    </xf>
    <xf numFmtId="0" fontId="6" fillId="0" borderId="0" xfId="0" applyFont="1" applyAlignment="1">
      <alignment horizontal="right"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14"/>
  <sheetViews>
    <sheetView showGridLines="0" tabSelected="1" topLeftCell="A88" zoomScaleNormal="100" workbookViewId="0">
      <selection activeCell="F70" sqref="F70"/>
    </sheetView>
  </sheetViews>
  <sheetFormatPr defaultRowHeight="12.75" customHeight="1" outlineLevelRow="5" x14ac:dyDescent="0.2"/>
  <cols>
    <col min="1" max="1" width="44.7109375" customWidth="1"/>
    <col min="2" max="2" width="8.140625" customWidth="1"/>
    <col min="3" max="3" width="7.5703125" customWidth="1"/>
    <col min="4" max="4" width="13.140625" customWidth="1"/>
    <col min="5" max="5" width="5.28515625" customWidth="1"/>
    <col min="6" max="6" width="15.42578125" customWidth="1"/>
    <col min="7" max="7" width="13.140625" customWidth="1"/>
    <col min="8" max="10" width="9.140625" customWidth="1"/>
  </cols>
  <sheetData>
    <row r="1" spans="1:10" ht="12.75" customHeight="1" x14ac:dyDescent="0.25">
      <c r="A1" s="19"/>
      <c r="B1" s="19"/>
      <c r="C1" s="19"/>
      <c r="D1" s="37" t="s">
        <v>126</v>
      </c>
      <c r="E1" s="37"/>
      <c r="F1" s="37"/>
      <c r="G1" s="9"/>
      <c r="H1" s="1"/>
      <c r="I1" s="1"/>
      <c r="J1" s="1"/>
    </row>
    <row r="2" spans="1:10" ht="12.75" customHeight="1" x14ac:dyDescent="0.25">
      <c r="A2" s="38" t="s">
        <v>125</v>
      </c>
      <c r="B2" s="39"/>
      <c r="C2" s="39"/>
      <c r="D2" s="39"/>
      <c r="E2" s="39"/>
      <c r="F2" s="39"/>
      <c r="G2" s="9"/>
      <c r="H2" s="1"/>
      <c r="I2" s="1"/>
      <c r="J2" s="1"/>
    </row>
    <row r="3" spans="1:10" ht="12.75" customHeight="1" x14ac:dyDescent="0.25">
      <c r="A3" s="38" t="s">
        <v>127</v>
      </c>
      <c r="B3" s="41"/>
      <c r="C3" s="41"/>
      <c r="D3" s="41"/>
      <c r="E3" s="41"/>
      <c r="F3" s="41"/>
      <c r="G3" s="9"/>
      <c r="H3" s="1"/>
      <c r="I3" s="1"/>
      <c r="J3" s="1"/>
    </row>
    <row r="4" spans="1:10" ht="12.75" customHeight="1" x14ac:dyDescent="0.25">
      <c r="A4" s="38" t="s">
        <v>128</v>
      </c>
      <c r="B4" s="41"/>
      <c r="C4" s="41"/>
      <c r="D4" s="41"/>
      <c r="E4" s="41"/>
      <c r="F4" s="41"/>
      <c r="G4" s="9"/>
      <c r="H4" s="1"/>
      <c r="I4" s="1"/>
      <c r="J4" s="1"/>
    </row>
    <row r="5" spans="1:10" ht="12.75" customHeight="1" x14ac:dyDescent="0.25">
      <c r="A5" s="40" t="s">
        <v>124</v>
      </c>
      <c r="B5" s="39"/>
      <c r="C5" s="39"/>
      <c r="D5" s="39"/>
      <c r="E5" s="39"/>
      <c r="F5" s="39"/>
      <c r="G5" s="10"/>
      <c r="H5" s="2"/>
      <c r="I5" s="2"/>
      <c r="J5" s="2"/>
    </row>
    <row r="6" spans="1:10" ht="12.75" customHeight="1" x14ac:dyDescent="0.25">
      <c r="A6" s="40" t="s">
        <v>123</v>
      </c>
      <c r="B6" s="39"/>
      <c r="C6" s="39"/>
      <c r="D6" s="39"/>
      <c r="E6" s="39"/>
      <c r="F6" s="39"/>
      <c r="G6" s="11"/>
      <c r="H6" s="3"/>
      <c r="I6" s="2"/>
      <c r="J6" s="2"/>
    </row>
    <row r="7" spans="1:10" ht="12.75" customHeight="1" x14ac:dyDescent="0.25">
      <c r="A7" s="20"/>
      <c r="B7" s="40" t="s">
        <v>130</v>
      </c>
      <c r="C7" s="39"/>
      <c r="D7" s="39"/>
      <c r="E7" s="39"/>
      <c r="F7" s="39"/>
      <c r="G7" s="9"/>
      <c r="H7" s="1"/>
      <c r="I7" s="1"/>
      <c r="J7" s="1"/>
    </row>
    <row r="8" spans="1:10" ht="12" customHeight="1" x14ac:dyDescent="0.25">
      <c r="A8" s="9"/>
      <c r="B8" s="12"/>
      <c r="C8" s="13"/>
      <c r="D8" s="13"/>
      <c r="E8" s="13"/>
      <c r="F8" s="13"/>
      <c r="G8" s="9"/>
      <c r="H8" s="1"/>
      <c r="I8" s="1"/>
      <c r="J8" s="1"/>
    </row>
    <row r="9" spans="1:10" ht="15" x14ac:dyDescent="0.2">
      <c r="A9" s="35" t="s">
        <v>114</v>
      </c>
      <c r="B9" s="36"/>
      <c r="C9" s="36"/>
      <c r="D9" s="36"/>
      <c r="E9" s="36"/>
      <c r="F9" s="36"/>
      <c r="G9" s="14"/>
      <c r="H9" s="7"/>
      <c r="I9" s="4"/>
      <c r="J9" s="4"/>
    </row>
    <row r="10" spans="1:10" ht="15" x14ac:dyDescent="0.2">
      <c r="A10" s="36"/>
      <c r="B10" s="36"/>
      <c r="C10" s="36"/>
      <c r="D10" s="36"/>
      <c r="E10" s="36"/>
      <c r="F10" s="36"/>
      <c r="G10" s="14"/>
      <c r="H10" s="8"/>
    </row>
    <row r="11" spans="1:10" ht="25.35" customHeight="1" x14ac:dyDescent="0.2">
      <c r="A11" s="36"/>
      <c r="B11" s="36"/>
      <c r="C11" s="36"/>
      <c r="D11" s="36"/>
      <c r="E11" s="36"/>
      <c r="F11" s="36"/>
      <c r="G11" s="14"/>
      <c r="H11" s="8"/>
    </row>
    <row r="12" spans="1:10" ht="15" x14ac:dyDescent="0.25">
      <c r="A12" s="21"/>
      <c r="B12" s="22"/>
      <c r="C12" s="22"/>
      <c r="D12" s="22"/>
      <c r="E12" s="22"/>
      <c r="F12" s="23" t="s">
        <v>99</v>
      </c>
      <c r="G12" s="16"/>
      <c r="H12" s="5"/>
      <c r="I12" s="1"/>
      <c r="J12" s="1"/>
    </row>
    <row r="13" spans="1:10" ht="25.5" x14ac:dyDescent="0.25">
      <c r="A13" s="24" t="s">
        <v>100</v>
      </c>
      <c r="B13" s="24" t="s">
        <v>113</v>
      </c>
      <c r="C13" s="24" t="s">
        <v>1</v>
      </c>
      <c r="D13" s="24" t="s">
        <v>2</v>
      </c>
      <c r="E13" s="24" t="s">
        <v>3</v>
      </c>
      <c r="F13" s="24" t="s">
        <v>115</v>
      </c>
      <c r="G13" s="15"/>
    </row>
    <row r="14" spans="1:10" ht="32.25" customHeight="1" x14ac:dyDescent="0.25">
      <c r="A14" s="25" t="s">
        <v>0</v>
      </c>
      <c r="B14" s="24" t="s">
        <v>5</v>
      </c>
      <c r="C14" s="24"/>
      <c r="D14" s="24"/>
      <c r="E14" s="24"/>
      <c r="F14" s="26">
        <f>F113</f>
        <v>24685.5</v>
      </c>
      <c r="G14" s="15"/>
    </row>
    <row r="15" spans="1:10" ht="21" customHeight="1" x14ac:dyDescent="0.25">
      <c r="A15" s="29" t="s">
        <v>4</v>
      </c>
      <c r="B15" s="30" t="s">
        <v>5</v>
      </c>
      <c r="C15" s="30" t="s">
        <v>6</v>
      </c>
      <c r="D15" s="30"/>
      <c r="E15" s="30"/>
      <c r="F15" s="31">
        <f>F16+F21+F33+F39+F43</f>
        <v>9410.4000000000015</v>
      </c>
      <c r="G15" s="17"/>
      <c r="H15" s="6"/>
    </row>
    <row r="16" spans="1:10" ht="42" customHeight="1" outlineLevel="1" x14ac:dyDescent="0.25">
      <c r="A16" s="25" t="s">
        <v>7</v>
      </c>
      <c r="B16" s="24" t="s">
        <v>5</v>
      </c>
      <c r="C16" s="24" t="s">
        <v>8</v>
      </c>
      <c r="D16" s="24"/>
      <c r="E16" s="24"/>
      <c r="F16" s="27">
        <f>F17</f>
        <v>1500.9</v>
      </c>
      <c r="G16" s="15"/>
    </row>
    <row r="17" spans="1:7" ht="38.25" outlineLevel="2" x14ac:dyDescent="0.25">
      <c r="A17" s="25" t="s">
        <v>9</v>
      </c>
      <c r="B17" s="24" t="s">
        <v>5</v>
      </c>
      <c r="C17" s="24" t="s">
        <v>8</v>
      </c>
      <c r="D17" s="24" t="s">
        <v>10</v>
      </c>
      <c r="E17" s="24"/>
      <c r="F17" s="27">
        <f>F18</f>
        <v>1500.9</v>
      </c>
      <c r="G17" s="15"/>
    </row>
    <row r="18" spans="1:7" ht="42.75" customHeight="1" outlineLevel="3" x14ac:dyDescent="0.25">
      <c r="A18" s="25" t="s">
        <v>11</v>
      </c>
      <c r="B18" s="24" t="s">
        <v>5</v>
      </c>
      <c r="C18" s="24" t="s">
        <v>8</v>
      </c>
      <c r="D18" s="24" t="s">
        <v>12</v>
      </c>
      <c r="E18" s="24"/>
      <c r="F18" s="27">
        <f>F19</f>
        <v>1500.9</v>
      </c>
      <c r="G18" s="15"/>
    </row>
    <row r="19" spans="1:7" ht="69" customHeight="1" outlineLevel="4" collapsed="1" x14ac:dyDescent="0.25">
      <c r="A19" s="25" t="s">
        <v>13</v>
      </c>
      <c r="B19" s="24" t="s">
        <v>5</v>
      </c>
      <c r="C19" s="24" t="s">
        <v>8</v>
      </c>
      <c r="D19" s="24" t="s">
        <v>12</v>
      </c>
      <c r="E19" s="24" t="s">
        <v>14</v>
      </c>
      <c r="F19" s="27">
        <v>1500.9</v>
      </c>
      <c r="G19" s="15"/>
    </row>
    <row r="20" spans="1:7" ht="63.75" hidden="1" outlineLevel="5" x14ac:dyDescent="0.25">
      <c r="A20" s="25" t="s">
        <v>13</v>
      </c>
      <c r="B20" s="24" t="s">
        <v>5</v>
      </c>
      <c r="C20" s="24" t="s">
        <v>8</v>
      </c>
      <c r="D20" s="24" t="s">
        <v>12</v>
      </c>
      <c r="E20" s="24" t="s">
        <v>14</v>
      </c>
      <c r="F20" s="27">
        <v>1059.4000000000001</v>
      </c>
      <c r="G20" s="15"/>
    </row>
    <row r="21" spans="1:7" ht="56.25" customHeight="1" outlineLevel="1" x14ac:dyDescent="0.25">
      <c r="A21" s="25" t="s">
        <v>15</v>
      </c>
      <c r="B21" s="24" t="s">
        <v>5</v>
      </c>
      <c r="C21" s="24" t="s">
        <v>16</v>
      </c>
      <c r="D21" s="24"/>
      <c r="E21" s="24"/>
      <c r="F21" s="27">
        <f>F22+F28</f>
        <v>7461.3</v>
      </c>
      <c r="G21" s="17"/>
    </row>
    <row r="22" spans="1:7" ht="15" outlineLevel="2" x14ac:dyDescent="0.25">
      <c r="A22" s="25" t="s">
        <v>17</v>
      </c>
      <c r="B22" s="24" t="s">
        <v>5</v>
      </c>
      <c r="C22" s="24" t="s">
        <v>16</v>
      </c>
      <c r="D22" s="24" t="s">
        <v>18</v>
      </c>
      <c r="E22" s="24"/>
      <c r="F22" s="27">
        <f>F23+F25+F26</f>
        <v>7044.1</v>
      </c>
      <c r="G22" s="15"/>
    </row>
    <row r="23" spans="1:7" ht="68.25" customHeight="1" outlineLevel="4" collapsed="1" x14ac:dyDescent="0.25">
      <c r="A23" s="25" t="s">
        <v>13</v>
      </c>
      <c r="B23" s="24" t="s">
        <v>5</v>
      </c>
      <c r="C23" s="24" t="s">
        <v>16</v>
      </c>
      <c r="D23" s="24" t="s">
        <v>18</v>
      </c>
      <c r="E23" s="24" t="s">
        <v>14</v>
      </c>
      <c r="F23" s="27">
        <v>6430.3</v>
      </c>
      <c r="G23" s="15"/>
    </row>
    <row r="24" spans="1:7" ht="63.75" hidden="1" outlineLevel="5" x14ac:dyDescent="0.25">
      <c r="A24" s="25" t="s">
        <v>13</v>
      </c>
      <c r="B24" s="24" t="s">
        <v>5</v>
      </c>
      <c r="C24" s="24" t="s">
        <v>16</v>
      </c>
      <c r="D24" s="24" t="s">
        <v>18</v>
      </c>
      <c r="E24" s="24" t="s">
        <v>14</v>
      </c>
      <c r="F24" s="27">
        <v>2913.2</v>
      </c>
      <c r="G24" s="15"/>
    </row>
    <row r="25" spans="1:7" ht="27.75" customHeight="1" outlineLevel="4" x14ac:dyDescent="0.25">
      <c r="A25" s="25" t="s">
        <v>19</v>
      </c>
      <c r="B25" s="24" t="s">
        <v>5</v>
      </c>
      <c r="C25" s="24" t="s">
        <v>16</v>
      </c>
      <c r="D25" s="24" t="s">
        <v>18</v>
      </c>
      <c r="E25" s="24" t="s">
        <v>20</v>
      </c>
      <c r="F25" s="27">
        <v>582.79999999999995</v>
      </c>
      <c r="G25" s="15"/>
    </row>
    <row r="26" spans="1:7" ht="15" outlineLevel="4" x14ac:dyDescent="0.25">
      <c r="A26" s="25" t="s">
        <v>21</v>
      </c>
      <c r="B26" s="24" t="s">
        <v>5</v>
      </c>
      <c r="C26" s="24" t="s">
        <v>16</v>
      </c>
      <c r="D26" s="24" t="s">
        <v>18</v>
      </c>
      <c r="E26" s="24" t="s">
        <v>22</v>
      </c>
      <c r="F26" s="27">
        <f>F27</f>
        <v>31</v>
      </c>
      <c r="G26" s="15"/>
    </row>
    <row r="27" spans="1:7" ht="15" outlineLevel="5" x14ac:dyDescent="0.25">
      <c r="A27" s="25" t="s">
        <v>21</v>
      </c>
      <c r="B27" s="24" t="s">
        <v>5</v>
      </c>
      <c r="C27" s="24" t="s">
        <v>16</v>
      </c>
      <c r="D27" s="24" t="s">
        <v>18</v>
      </c>
      <c r="E27" s="24" t="s">
        <v>22</v>
      </c>
      <c r="F27" s="27">
        <v>31</v>
      </c>
      <c r="G27" s="15"/>
    </row>
    <row r="28" spans="1:7" ht="38.25" outlineLevel="2" x14ac:dyDescent="0.25">
      <c r="A28" s="25" t="s">
        <v>9</v>
      </c>
      <c r="B28" s="24" t="s">
        <v>5</v>
      </c>
      <c r="C28" s="24" t="s">
        <v>16</v>
      </c>
      <c r="D28" s="24" t="s">
        <v>10</v>
      </c>
      <c r="E28" s="24"/>
      <c r="F28" s="27">
        <f>F29+F31</f>
        <v>417.2</v>
      </c>
      <c r="G28" s="15"/>
    </row>
    <row r="29" spans="1:7" ht="42.75" customHeight="1" outlineLevel="3" x14ac:dyDescent="0.25">
      <c r="A29" s="25" t="s">
        <v>23</v>
      </c>
      <c r="B29" s="24" t="s">
        <v>5</v>
      </c>
      <c r="C29" s="24" t="s">
        <v>16</v>
      </c>
      <c r="D29" s="24" t="s">
        <v>24</v>
      </c>
      <c r="E29" s="24"/>
      <c r="F29" s="27">
        <f>F30</f>
        <v>358.3</v>
      </c>
      <c r="G29" s="15"/>
    </row>
    <row r="30" spans="1:7" ht="15" outlineLevel="4" x14ac:dyDescent="0.25">
      <c r="A30" s="25" t="s">
        <v>25</v>
      </c>
      <c r="B30" s="24" t="s">
        <v>5</v>
      </c>
      <c r="C30" s="24" t="s">
        <v>16</v>
      </c>
      <c r="D30" s="24" t="s">
        <v>24</v>
      </c>
      <c r="E30" s="24" t="s">
        <v>26</v>
      </c>
      <c r="F30" s="27">
        <v>358.3</v>
      </c>
      <c r="G30" s="15"/>
    </row>
    <row r="31" spans="1:7" ht="41.25" customHeight="1" outlineLevel="3" x14ac:dyDescent="0.25">
      <c r="A31" s="25" t="s">
        <v>27</v>
      </c>
      <c r="B31" s="24" t="s">
        <v>5</v>
      </c>
      <c r="C31" s="24" t="s">
        <v>16</v>
      </c>
      <c r="D31" s="24" t="s">
        <v>28</v>
      </c>
      <c r="E31" s="24"/>
      <c r="F31" s="27">
        <f>F32</f>
        <v>58.9</v>
      </c>
      <c r="G31" s="15"/>
    </row>
    <row r="32" spans="1:7" ht="15" outlineLevel="4" x14ac:dyDescent="0.25">
      <c r="A32" s="25" t="s">
        <v>25</v>
      </c>
      <c r="B32" s="24" t="s">
        <v>5</v>
      </c>
      <c r="C32" s="24" t="s">
        <v>16</v>
      </c>
      <c r="D32" s="24" t="s">
        <v>28</v>
      </c>
      <c r="E32" s="24" t="s">
        <v>26</v>
      </c>
      <c r="F32" s="27">
        <v>58.9</v>
      </c>
      <c r="G32" s="15"/>
    </row>
    <row r="33" spans="1:7" ht="42" customHeight="1" outlineLevel="1" x14ac:dyDescent="0.25">
      <c r="A33" s="25" t="s">
        <v>29</v>
      </c>
      <c r="B33" s="24" t="s">
        <v>5</v>
      </c>
      <c r="C33" s="24" t="s">
        <v>30</v>
      </c>
      <c r="D33" s="24"/>
      <c r="E33" s="24"/>
      <c r="F33" s="27">
        <f>F34+F37</f>
        <v>110</v>
      </c>
      <c r="G33" s="15"/>
    </row>
    <row r="34" spans="1:7" ht="38.25" outlineLevel="2" x14ac:dyDescent="0.25">
      <c r="A34" s="25" t="s">
        <v>9</v>
      </c>
      <c r="B34" s="24" t="s">
        <v>5</v>
      </c>
      <c r="C34" s="24" t="s">
        <v>30</v>
      </c>
      <c r="D34" s="24" t="s">
        <v>10</v>
      </c>
      <c r="E34" s="24"/>
      <c r="F34" s="27">
        <f>F35</f>
        <v>45.6</v>
      </c>
      <c r="G34" s="15"/>
    </row>
    <row r="35" spans="1:7" ht="55.5" customHeight="1" outlineLevel="3" x14ac:dyDescent="0.25">
      <c r="A35" s="25" t="s">
        <v>117</v>
      </c>
      <c r="B35" s="24" t="s">
        <v>5</v>
      </c>
      <c r="C35" s="24" t="s">
        <v>30</v>
      </c>
      <c r="D35" s="24" t="s">
        <v>31</v>
      </c>
      <c r="E35" s="24"/>
      <c r="F35" s="27">
        <f>F36</f>
        <v>45.6</v>
      </c>
      <c r="G35" s="15"/>
    </row>
    <row r="36" spans="1:7" ht="15" outlineLevel="4" x14ac:dyDescent="0.25">
      <c r="A36" s="25" t="s">
        <v>25</v>
      </c>
      <c r="B36" s="24" t="s">
        <v>5</v>
      </c>
      <c r="C36" s="24" t="s">
        <v>30</v>
      </c>
      <c r="D36" s="24" t="s">
        <v>31</v>
      </c>
      <c r="E36" s="24" t="s">
        <v>26</v>
      </c>
      <c r="F36" s="27">
        <v>45.6</v>
      </c>
      <c r="G36" s="15"/>
    </row>
    <row r="37" spans="1:7" ht="30.75" customHeight="1" outlineLevel="4" x14ac:dyDescent="0.25">
      <c r="A37" s="25" t="s">
        <v>110</v>
      </c>
      <c r="B37" s="24" t="s">
        <v>5</v>
      </c>
      <c r="C37" s="24" t="s">
        <v>30</v>
      </c>
      <c r="D37" s="24" t="s">
        <v>111</v>
      </c>
      <c r="E37" s="24"/>
      <c r="F37" s="27">
        <f>F38</f>
        <v>64.400000000000006</v>
      </c>
      <c r="G37" s="15"/>
    </row>
    <row r="38" spans="1:7" ht="15" outlineLevel="4" x14ac:dyDescent="0.25">
      <c r="A38" s="25" t="s">
        <v>25</v>
      </c>
      <c r="B38" s="24" t="s">
        <v>5</v>
      </c>
      <c r="C38" s="24" t="s">
        <v>30</v>
      </c>
      <c r="D38" s="24" t="s">
        <v>111</v>
      </c>
      <c r="E38" s="24" t="s">
        <v>26</v>
      </c>
      <c r="F38" s="27">
        <v>64.400000000000006</v>
      </c>
      <c r="G38" s="15"/>
    </row>
    <row r="39" spans="1:7" ht="15" outlineLevel="1" x14ac:dyDescent="0.25">
      <c r="A39" s="25" t="s">
        <v>32</v>
      </c>
      <c r="B39" s="24" t="s">
        <v>5</v>
      </c>
      <c r="C39" s="24" t="s">
        <v>33</v>
      </c>
      <c r="D39" s="24"/>
      <c r="E39" s="24"/>
      <c r="F39" s="27">
        <f>F40</f>
        <v>15</v>
      </c>
      <c r="G39" s="15"/>
    </row>
    <row r="40" spans="1:7" ht="15" outlineLevel="2" x14ac:dyDescent="0.25">
      <c r="A40" s="25" t="s">
        <v>32</v>
      </c>
      <c r="B40" s="24" t="s">
        <v>5</v>
      </c>
      <c r="C40" s="24" t="s">
        <v>33</v>
      </c>
      <c r="D40" s="24" t="s">
        <v>34</v>
      </c>
      <c r="E40" s="24"/>
      <c r="F40" s="27">
        <f>F41</f>
        <v>15</v>
      </c>
      <c r="G40" s="15"/>
    </row>
    <row r="41" spans="1:7" ht="18.75" customHeight="1" outlineLevel="3" x14ac:dyDescent="0.25">
      <c r="A41" s="25" t="s">
        <v>35</v>
      </c>
      <c r="B41" s="24" t="s">
        <v>5</v>
      </c>
      <c r="C41" s="24" t="s">
        <v>33</v>
      </c>
      <c r="D41" s="24" t="s">
        <v>36</v>
      </c>
      <c r="E41" s="24"/>
      <c r="F41" s="27">
        <f>F42</f>
        <v>15</v>
      </c>
      <c r="G41" s="15"/>
    </row>
    <row r="42" spans="1:7" ht="15" outlineLevel="4" x14ac:dyDescent="0.25">
      <c r="A42" s="25" t="s">
        <v>21</v>
      </c>
      <c r="B42" s="24" t="s">
        <v>5</v>
      </c>
      <c r="C42" s="24" t="s">
        <v>33</v>
      </c>
      <c r="D42" s="24" t="s">
        <v>36</v>
      </c>
      <c r="E42" s="24" t="s">
        <v>22</v>
      </c>
      <c r="F42" s="27">
        <v>15</v>
      </c>
      <c r="G42" s="15"/>
    </row>
    <row r="43" spans="1:7" ht="15" outlineLevel="1" x14ac:dyDescent="0.25">
      <c r="A43" s="25" t="s">
        <v>37</v>
      </c>
      <c r="B43" s="24" t="s">
        <v>5</v>
      </c>
      <c r="C43" s="24" t="s">
        <v>38</v>
      </c>
      <c r="D43" s="24"/>
      <c r="E43" s="24"/>
      <c r="F43" s="27">
        <f>F44</f>
        <v>323.2</v>
      </c>
      <c r="G43" s="15"/>
    </row>
    <row r="44" spans="1:7" ht="26.25" customHeight="1" outlineLevel="2" x14ac:dyDescent="0.25">
      <c r="A44" s="25" t="s">
        <v>118</v>
      </c>
      <c r="B44" s="24" t="s">
        <v>5</v>
      </c>
      <c r="C44" s="24" t="s">
        <v>38</v>
      </c>
      <c r="D44" s="24" t="s">
        <v>39</v>
      </c>
      <c r="E44" s="24"/>
      <c r="F44" s="27">
        <f>F45+F48</f>
        <v>323.2</v>
      </c>
      <c r="G44" s="15"/>
    </row>
    <row r="45" spans="1:7" ht="18" customHeight="1" outlineLevel="3" x14ac:dyDescent="0.25">
      <c r="A45" s="25" t="s">
        <v>40</v>
      </c>
      <c r="B45" s="24" t="s">
        <v>5</v>
      </c>
      <c r="C45" s="24" t="s">
        <v>38</v>
      </c>
      <c r="D45" s="24" t="s">
        <v>41</v>
      </c>
      <c r="E45" s="24"/>
      <c r="F45" s="27">
        <f>F46</f>
        <v>322.5</v>
      </c>
      <c r="G45" s="15"/>
    </row>
    <row r="46" spans="1:7" ht="28.5" customHeight="1" outlineLevel="4" collapsed="1" x14ac:dyDescent="0.25">
      <c r="A46" s="25" t="s">
        <v>19</v>
      </c>
      <c r="B46" s="24" t="s">
        <v>5</v>
      </c>
      <c r="C46" s="24" t="s">
        <v>38</v>
      </c>
      <c r="D46" s="24" t="s">
        <v>41</v>
      </c>
      <c r="E46" s="24" t="s">
        <v>20</v>
      </c>
      <c r="F46" s="27">
        <v>322.5</v>
      </c>
      <c r="G46" s="15"/>
    </row>
    <row r="47" spans="1:7" ht="25.5" hidden="1" outlineLevel="5" x14ac:dyDescent="0.25">
      <c r="A47" s="25" t="s">
        <v>19</v>
      </c>
      <c r="B47" s="24" t="s">
        <v>5</v>
      </c>
      <c r="C47" s="24" t="s">
        <v>38</v>
      </c>
      <c r="D47" s="24" t="s">
        <v>41</v>
      </c>
      <c r="E47" s="24" t="s">
        <v>20</v>
      </c>
      <c r="F47" s="27">
        <v>193</v>
      </c>
      <c r="G47" s="15"/>
    </row>
    <row r="48" spans="1:7" ht="92.25" customHeight="1" outlineLevel="2" x14ac:dyDescent="0.25">
      <c r="A48" s="28" t="s">
        <v>42</v>
      </c>
      <c r="B48" s="24" t="s">
        <v>5</v>
      </c>
      <c r="C48" s="24" t="s">
        <v>38</v>
      </c>
      <c r="D48" s="24" t="s">
        <v>122</v>
      </c>
      <c r="E48" s="24"/>
      <c r="F48" s="27">
        <f>F49</f>
        <v>0.7</v>
      </c>
      <c r="G48" s="15"/>
    </row>
    <row r="49" spans="1:7" ht="28.5" customHeight="1" outlineLevel="4" collapsed="1" x14ac:dyDescent="0.25">
      <c r="A49" s="25" t="s">
        <v>19</v>
      </c>
      <c r="B49" s="24" t="s">
        <v>5</v>
      </c>
      <c r="C49" s="24" t="s">
        <v>38</v>
      </c>
      <c r="D49" s="24" t="s">
        <v>122</v>
      </c>
      <c r="E49" s="24" t="s">
        <v>20</v>
      </c>
      <c r="F49" s="27">
        <v>0.7</v>
      </c>
      <c r="G49" s="15"/>
    </row>
    <row r="50" spans="1:7" ht="25.5" hidden="1" outlineLevel="5" x14ac:dyDescent="0.25">
      <c r="A50" s="25" t="s">
        <v>19</v>
      </c>
      <c r="B50" s="24" t="s">
        <v>5</v>
      </c>
      <c r="C50" s="24" t="s">
        <v>38</v>
      </c>
      <c r="D50" s="24" t="s">
        <v>43</v>
      </c>
      <c r="E50" s="24" t="s">
        <v>20</v>
      </c>
      <c r="F50" s="27">
        <v>0.7</v>
      </c>
      <c r="G50" s="15"/>
    </row>
    <row r="51" spans="1:7" ht="15" x14ac:dyDescent="0.25">
      <c r="A51" s="29" t="s">
        <v>44</v>
      </c>
      <c r="B51" s="30" t="s">
        <v>5</v>
      </c>
      <c r="C51" s="30" t="s">
        <v>45</v>
      </c>
      <c r="D51" s="30"/>
      <c r="E51" s="30"/>
      <c r="F51" s="31">
        <f>F52</f>
        <v>188.89999999999998</v>
      </c>
      <c r="G51" s="15"/>
    </row>
    <row r="52" spans="1:7" ht="15.75" customHeight="1" outlineLevel="1" x14ac:dyDescent="0.25">
      <c r="A52" s="25" t="s">
        <v>46</v>
      </c>
      <c r="B52" s="24" t="s">
        <v>5</v>
      </c>
      <c r="C52" s="24" t="s">
        <v>47</v>
      </c>
      <c r="D52" s="24"/>
      <c r="E52" s="24"/>
      <c r="F52" s="27">
        <f>F53</f>
        <v>188.89999999999998</v>
      </c>
      <c r="G52" s="15"/>
    </row>
    <row r="53" spans="1:7" ht="29.25" customHeight="1" outlineLevel="2" x14ac:dyDescent="0.25">
      <c r="A53" s="25" t="s">
        <v>48</v>
      </c>
      <c r="B53" s="24" t="s">
        <v>5</v>
      </c>
      <c r="C53" s="24" t="s">
        <v>47</v>
      </c>
      <c r="D53" s="24" t="s">
        <v>121</v>
      </c>
      <c r="E53" s="24"/>
      <c r="F53" s="27">
        <f>F54+F56</f>
        <v>188.89999999999998</v>
      </c>
      <c r="G53" s="15"/>
    </row>
    <row r="54" spans="1:7" ht="67.5" customHeight="1" outlineLevel="4" x14ac:dyDescent="0.25">
      <c r="A54" s="25" t="s">
        <v>13</v>
      </c>
      <c r="B54" s="24" t="s">
        <v>5</v>
      </c>
      <c r="C54" s="24" t="s">
        <v>47</v>
      </c>
      <c r="D54" s="24" t="s">
        <v>121</v>
      </c>
      <c r="E54" s="24" t="s">
        <v>14</v>
      </c>
      <c r="F54" s="27">
        <v>176.7</v>
      </c>
      <c r="G54" s="15"/>
    </row>
    <row r="55" spans="1:7" ht="63.75" hidden="1" outlineLevel="5" x14ac:dyDescent="0.25">
      <c r="A55" s="25" t="s">
        <v>13</v>
      </c>
      <c r="B55" s="24" t="s">
        <v>5</v>
      </c>
      <c r="C55" s="24" t="s">
        <v>47</v>
      </c>
      <c r="D55" s="24" t="s">
        <v>49</v>
      </c>
      <c r="E55" s="24" t="s">
        <v>14</v>
      </c>
      <c r="F55" s="27">
        <v>117.3</v>
      </c>
      <c r="G55" s="15"/>
    </row>
    <row r="56" spans="1:7" ht="30" customHeight="1" outlineLevel="5" x14ac:dyDescent="0.25">
      <c r="A56" s="25" t="s">
        <v>19</v>
      </c>
      <c r="B56" s="24" t="s">
        <v>5</v>
      </c>
      <c r="C56" s="24" t="s">
        <v>47</v>
      </c>
      <c r="D56" s="24" t="s">
        <v>121</v>
      </c>
      <c r="E56" s="24" t="s">
        <v>20</v>
      </c>
      <c r="F56" s="27">
        <v>12.2</v>
      </c>
      <c r="G56" s="15"/>
    </row>
    <row r="57" spans="1:7" ht="15" x14ac:dyDescent="0.25">
      <c r="A57" s="29" t="s">
        <v>50</v>
      </c>
      <c r="B57" s="30" t="s">
        <v>5</v>
      </c>
      <c r="C57" s="30" t="s">
        <v>51</v>
      </c>
      <c r="D57" s="30"/>
      <c r="E57" s="30"/>
      <c r="F57" s="31">
        <f>F58+F63</f>
        <v>4040.2999999999997</v>
      </c>
      <c r="G57" s="15"/>
    </row>
    <row r="58" spans="1:7" ht="15" outlineLevel="1" x14ac:dyDescent="0.25">
      <c r="A58" s="25" t="s">
        <v>52</v>
      </c>
      <c r="B58" s="24" t="s">
        <v>5</v>
      </c>
      <c r="C58" s="24" t="s">
        <v>53</v>
      </c>
      <c r="D58" s="24"/>
      <c r="E58" s="24"/>
      <c r="F58" s="27">
        <f>F59</f>
        <v>132.1</v>
      </c>
      <c r="G58" s="15"/>
    </row>
    <row r="59" spans="1:7" ht="38.25" outlineLevel="2" x14ac:dyDescent="0.25">
      <c r="A59" s="25" t="s">
        <v>119</v>
      </c>
      <c r="B59" s="24" t="s">
        <v>5</v>
      </c>
      <c r="C59" s="24" t="s">
        <v>53</v>
      </c>
      <c r="D59" s="24" t="s">
        <v>54</v>
      </c>
      <c r="E59" s="24"/>
      <c r="F59" s="27">
        <f>F60</f>
        <v>132.1</v>
      </c>
      <c r="G59" s="15"/>
    </row>
    <row r="60" spans="1:7" ht="54" customHeight="1" outlineLevel="3" x14ac:dyDescent="0.25">
      <c r="A60" s="25" t="s">
        <v>55</v>
      </c>
      <c r="B60" s="24" t="s">
        <v>5</v>
      </c>
      <c r="C60" s="24" t="s">
        <v>53</v>
      </c>
      <c r="D60" s="24" t="s">
        <v>56</v>
      </c>
      <c r="E60" s="24"/>
      <c r="F60" s="27">
        <f>F61+F62</f>
        <v>132.1</v>
      </c>
      <c r="G60" s="15"/>
    </row>
    <row r="61" spans="1:7" ht="69.75" customHeight="1" outlineLevel="4" x14ac:dyDescent="0.25">
      <c r="A61" s="25" t="s">
        <v>13</v>
      </c>
      <c r="B61" s="24" t="s">
        <v>5</v>
      </c>
      <c r="C61" s="24" t="s">
        <v>53</v>
      </c>
      <c r="D61" s="24" t="s">
        <v>57</v>
      </c>
      <c r="E61" s="24" t="s">
        <v>14</v>
      </c>
      <c r="F61" s="27">
        <v>126.4</v>
      </c>
      <c r="G61" s="15"/>
    </row>
    <row r="62" spans="1:7" ht="28.5" customHeight="1" outlineLevel="4" x14ac:dyDescent="0.25">
      <c r="A62" s="25" t="s">
        <v>19</v>
      </c>
      <c r="B62" s="24" t="s">
        <v>5</v>
      </c>
      <c r="C62" s="24" t="s">
        <v>53</v>
      </c>
      <c r="D62" s="24" t="s">
        <v>57</v>
      </c>
      <c r="E62" s="24" t="s">
        <v>20</v>
      </c>
      <c r="F62" s="27">
        <v>5.7</v>
      </c>
      <c r="G62" s="15"/>
    </row>
    <row r="63" spans="1:7" ht="15" outlineLevel="1" x14ac:dyDescent="0.25">
      <c r="A63" s="25" t="s">
        <v>58</v>
      </c>
      <c r="B63" s="24" t="s">
        <v>5</v>
      </c>
      <c r="C63" s="24" t="s">
        <v>59</v>
      </c>
      <c r="D63" s="24"/>
      <c r="E63" s="24"/>
      <c r="F63" s="27">
        <f>F64</f>
        <v>3908.2</v>
      </c>
      <c r="G63" s="15"/>
    </row>
    <row r="64" spans="1:7" ht="15" outlineLevel="2" x14ac:dyDescent="0.25">
      <c r="A64" s="25" t="s">
        <v>60</v>
      </c>
      <c r="B64" s="24" t="s">
        <v>5</v>
      </c>
      <c r="C64" s="24" t="s">
        <v>59</v>
      </c>
      <c r="D64" s="24" t="s">
        <v>61</v>
      </c>
      <c r="E64" s="24"/>
      <c r="F64" s="27">
        <f>F65</f>
        <v>3908.2</v>
      </c>
      <c r="G64" s="15"/>
    </row>
    <row r="65" spans="1:7" ht="16.5" customHeight="1" outlineLevel="3" x14ac:dyDescent="0.25">
      <c r="A65" s="25" t="s">
        <v>62</v>
      </c>
      <c r="B65" s="24" t="s">
        <v>5</v>
      </c>
      <c r="C65" s="24" t="s">
        <v>59</v>
      </c>
      <c r="D65" s="24" t="s">
        <v>63</v>
      </c>
      <c r="E65" s="24"/>
      <c r="F65" s="27">
        <f>F66</f>
        <v>3908.2</v>
      </c>
      <c r="G65" s="15"/>
    </row>
    <row r="66" spans="1:7" ht="27" customHeight="1" outlineLevel="4" collapsed="1" x14ac:dyDescent="0.25">
      <c r="A66" s="25" t="s">
        <v>19</v>
      </c>
      <c r="B66" s="24" t="s">
        <v>5</v>
      </c>
      <c r="C66" s="24" t="s">
        <v>59</v>
      </c>
      <c r="D66" s="24" t="s">
        <v>63</v>
      </c>
      <c r="E66" s="24" t="s">
        <v>20</v>
      </c>
      <c r="F66" s="27">
        <v>3908.2</v>
      </c>
      <c r="G66" s="15"/>
    </row>
    <row r="67" spans="1:7" ht="25.5" hidden="1" outlineLevel="5" x14ac:dyDescent="0.25">
      <c r="A67" s="25" t="s">
        <v>19</v>
      </c>
      <c r="B67" s="24" t="s">
        <v>5</v>
      </c>
      <c r="C67" s="24" t="s">
        <v>59</v>
      </c>
      <c r="D67" s="24" t="s">
        <v>63</v>
      </c>
      <c r="E67" s="24" t="s">
        <v>20</v>
      </c>
      <c r="F67" s="27">
        <v>541.79999999999995</v>
      </c>
      <c r="G67" s="15"/>
    </row>
    <row r="68" spans="1:7" ht="6" hidden="1" customHeight="1" outlineLevel="5" x14ac:dyDescent="0.25">
      <c r="A68" s="25" t="s">
        <v>19</v>
      </c>
      <c r="B68" s="24" t="s">
        <v>5</v>
      </c>
      <c r="C68" s="24" t="s">
        <v>59</v>
      </c>
      <c r="D68" s="24" t="s">
        <v>64</v>
      </c>
      <c r="E68" s="24" t="s">
        <v>20</v>
      </c>
      <c r="F68" s="27">
        <v>67.5</v>
      </c>
      <c r="G68" s="15"/>
    </row>
    <row r="69" spans="1:7" ht="15" x14ac:dyDescent="0.25">
      <c r="A69" s="29" t="s">
        <v>65</v>
      </c>
      <c r="B69" s="30" t="s">
        <v>5</v>
      </c>
      <c r="C69" s="30" t="s">
        <v>66</v>
      </c>
      <c r="D69" s="30"/>
      <c r="E69" s="30"/>
      <c r="F69" s="31">
        <f>F70+F74</f>
        <v>3018.6</v>
      </c>
      <c r="G69" s="15"/>
    </row>
    <row r="70" spans="1:7" ht="15" outlineLevel="1" x14ac:dyDescent="0.25">
      <c r="A70" s="25" t="s">
        <v>67</v>
      </c>
      <c r="B70" s="24" t="s">
        <v>5</v>
      </c>
      <c r="C70" s="24" t="s">
        <v>68</v>
      </c>
      <c r="D70" s="24"/>
      <c r="E70" s="24"/>
      <c r="F70" s="27">
        <f>F71</f>
        <v>1979.3</v>
      </c>
      <c r="G70" s="15"/>
    </row>
    <row r="71" spans="1:7" ht="15" outlineLevel="2" x14ac:dyDescent="0.25">
      <c r="A71" s="25" t="s">
        <v>69</v>
      </c>
      <c r="B71" s="24" t="s">
        <v>5</v>
      </c>
      <c r="C71" s="24" t="s">
        <v>68</v>
      </c>
      <c r="D71" s="24" t="s">
        <v>116</v>
      </c>
      <c r="E71" s="24"/>
      <c r="F71" s="27">
        <f>F72</f>
        <v>1979.3</v>
      </c>
      <c r="G71" s="15"/>
    </row>
    <row r="72" spans="1:7" ht="15" outlineLevel="3" x14ac:dyDescent="0.25">
      <c r="A72" s="25" t="s">
        <v>70</v>
      </c>
      <c r="B72" s="24" t="s">
        <v>5</v>
      </c>
      <c r="C72" s="24" t="s">
        <v>68</v>
      </c>
      <c r="D72" s="24" t="s">
        <v>116</v>
      </c>
      <c r="E72" s="24"/>
      <c r="F72" s="27">
        <f>F73</f>
        <v>1979.3</v>
      </c>
      <c r="G72" s="15"/>
    </row>
    <row r="73" spans="1:7" ht="27.75" customHeight="1" outlineLevel="4" x14ac:dyDescent="0.25">
      <c r="A73" s="25" t="s">
        <v>19</v>
      </c>
      <c r="B73" s="24" t="s">
        <v>5</v>
      </c>
      <c r="C73" s="24" t="s">
        <v>68</v>
      </c>
      <c r="D73" s="24" t="s">
        <v>116</v>
      </c>
      <c r="E73" s="24" t="s">
        <v>20</v>
      </c>
      <c r="F73" s="27">
        <v>1979.3</v>
      </c>
      <c r="G73" s="15"/>
    </row>
    <row r="74" spans="1:7" ht="15" outlineLevel="1" x14ac:dyDescent="0.25">
      <c r="A74" s="25" t="s">
        <v>71</v>
      </c>
      <c r="B74" s="24" t="s">
        <v>5</v>
      </c>
      <c r="C74" s="24" t="s">
        <v>72</v>
      </c>
      <c r="D74" s="24"/>
      <c r="E74" s="24"/>
      <c r="F74" s="27">
        <f>F75</f>
        <v>1039.3</v>
      </c>
      <c r="G74" s="15"/>
    </row>
    <row r="75" spans="1:7" ht="15" outlineLevel="2" x14ac:dyDescent="0.25">
      <c r="A75" s="25" t="s">
        <v>71</v>
      </c>
      <c r="B75" s="24" t="s">
        <v>5</v>
      </c>
      <c r="C75" s="24" t="s">
        <v>72</v>
      </c>
      <c r="D75" s="24" t="s">
        <v>73</v>
      </c>
      <c r="E75" s="24"/>
      <c r="F75" s="27">
        <f>F76+F79+F82</f>
        <v>1039.3</v>
      </c>
      <c r="G75" s="15"/>
    </row>
    <row r="76" spans="1:7" ht="15" outlineLevel="3" x14ac:dyDescent="0.25">
      <c r="A76" s="25" t="s">
        <v>74</v>
      </c>
      <c r="B76" s="24" t="s">
        <v>5</v>
      </c>
      <c r="C76" s="24" t="s">
        <v>72</v>
      </c>
      <c r="D76" s="24" t="s">
        <v>75</v>
      </c>
      <c r="E76" s="24"/>
      <c r="F76" s="27">
        <f>F77</f>
        <v>178</v>
      </c>
      <c r="G76" s="15"/>
    </row>
    <row r="77" spans="1:7" ht="28.5" customHeight="1" outlineLevel="4" collapsed="1" x14ac:dyDescent="0.25">
      <c r="A77" s="25" t="s">
        <v>19</v>
      </c>
      <c r="B77" s="24" t="s">
        <v>5</v>
      </c>
      <c r="C77" s="24" t="s">
        <v>72</v>
      </c>
      <c r="D77" s="24" t="s">
        <v>75</v>
      </c>
      <c r="E77" s="24" t="s">
        <v>20</v>
      </c>
      <c r="F77" s="27">
        <v>178</v>
      </c>
      <c r="G77" s="15"/>
    </row>
    <row r="78" spans="1:7" ht="25.5" hidden="1" outlineLevel="5" x14ac:dyDescent="0.25">
      <c r="A78" s="25" t="s">
        <v>19</v>
      </c>
      <c r="B78" s="24" t="s">
        <v>5</v>
      </c>
      <c r="C78" s="24" t="s">
        <v>72</v>
      </c>
      <c r="D78" s="24" t="s">
        <v>75</v>
      </c>
      <c r="E78" s="24" t="s">
        <v>20</v>
      </c>
      <c r="F78" s="27">
        <v>240</v>
      </c>
      <c r="G78" s="15"/>
    </row>
    <row r="79" spans="1:7" ht="17.25" customHeight="1" outlineLevel="3" x14ac:dyDescent="0.25">
      <c r="A79" s="25" t="s">
        <v>76</v>
      </c>
      <c r="B79" s="24" t="s">
        <v>5</v>
      </c>
      <c r="C79" s="24" t="s">
        <v>72</v>
      </c>
      <c r="D79" s="24" t="s">
        <v>77</v>
      </c>
      <c r="E79" s="24"/>
      <c r="F79" s="27">
        <f>F80</f>
        <v>137</v>
      </c>
      <c r="G79" s="15"/>
    </row>
    <row r="80" spans="1:7" ht="30.75" customHeight="1" outlineLevel="4" collapsed="1" x14ac:dyDescent="0.25">
      <c r="A80" s="25" t="s">
        <v>19</v>
      </c>
      <c r="B80" s="24" t="s">
        <v>5</v>
      </c>
      <c r="C80" s="24" t="s">
        <v>72</v>
      </c>
      <c r="D80" s="24" t="s">
        <v>77</v>
      </c>
      <c r="E80" s="24" t="s">
        <v>20</v>
      </c>
      <c r="F80" s="27">
        <v>137</v>
      </c>
      <c r="G80" s="15"/>
    </row>
    <row r="81" spans="1:7" ht="25.5" hidden="1" outlineLevel="5" x14ac:dyDescent="0.25">
      <c r="A81" s="25" t="s">
        <v>19</v>
      </c>
      <c r="B81" s="24" t="s">
        <v>5</v>
      </c>
      <c r="C81" s="24" t="s">
        <v>72</v>
      </c>
      <c r="D81" s="24" t="s">
        <v>77</v>
      </c>
      <c r="E81" s="24" t="s">
        <v>20</v>
      </c>
      <c r="F81" s="27">
        <v>5</v>
      </c>
      <c r="G81" s="15"/>
    </row>
    <row r="82" spans="1:7" ht="27" customHeight="1" outlineLevel="3" x14ac:dyDescent="0.25">
      <c r="A82" s="25" t="s">
        <v>78</v>
      </c>
      <c r="B82" s="24" t="s">
        <v>5</v>
      </c>
      <c r="C82" s="24" t="s">
        <v>72</v>
      </c>
      <c r="D82" s="24" t="s">
        <v>79</v>
      </c>
      <c r="E82" s="24"/>
      <c r="F82" s="27">
        <f>F83</f>
        <v>724.3</v>
      </c>
      <c r="G82" s="15"/>
    </row>
    <row r="83" spans="1:7" ht="30" customHeight="1" outlineLevel="4" collapsed="1" x14ac:dyDescent="0.25">
      <c r="A83" s="25" t="s">
        <v>19</v>
      </c>
      <c r="B83" s="24" t="s">
        <v>5</v>
      </c>
      <c r="C83" s="24" t="s">
        <v>72</v>
      </c>
      <c r="D83" s="24" t="s">
        <v>79</v>
      </c>
      <c r="E83" s="24" t="s">
        <v>20</v>
      </c>
      <c r="F83" s="27">
        <v>724.3</v>
      </c>
      <c r="G83" s="15"/>
    </row>
    <row r="84" spans="1:7" ht="25.5" hidden="1" outlineLevel="5" x14ac:dyDescent="0.25">
      <c r="A84" s="25" t="s">
        <v>19</v>
      </c>
      <c r="B84" s="24" t="s">
        <v>5</v>
      </c>
      <c r="C84" s="24" t="s">
        <v>72</v>
      </c>
      <c r="D84" s="24" t="s">
        <v>79</v>
      </c>
      <c r="E84" s="24" t="s">
        <v>20</v>
      </c>
      <c r="F84" s="27">
        <v>142</v>
      </c>
      <c r="G84" s="15"/>
    </row>
    <row r="85" spans="1:7" ht="15" x14ac:dyDescent="0.25">
      <c r="A85" s="29" t="s">
        <v>80</v>
      </c>
      <c r="B85" s="30" t="s">
        <v>5</v>
      </c>
      <c r="C85" s="30" t="s">
        <v>81</v>
      </c>
      <c r="D85" s="30"/>
      <c r="E85" s="30"/>
      <c r="F85" s="31">
        <f>F88+F86</f>
        <v>68.8</v>
      </c>
      <c r="G85" s="15"/>
    </row>
    <row r="86" spans="1:7" ht="30" customHeight="1" x14ac:dyDescent="0.25">
      <c r="A86" s="25" t="s">
        <v>120</v>
      </c>
      <c r="B86" s="24" t="s">
        <v>5</v>
      </c>
      <c r="C86" s="24" t="s">
        <v>112</v>
      </c>
      <c r="D86" s="24"/>
      <c r="E86" s="24"/>
      <c r="F86" s="27">
        <f>F87</f>
        <v>52.4</v>
      </c>
      <c r="G86" s="15"/>
    </row>
    <row r="87" spans="1:7" ht="28.5" customHeight="1" x14ac:dyDescent="0.25">
      <c r="A87" s="25" t="s">
        <v>19</v>
      </c>
      <c r="B87" s="24" t="s">
        <v>5</v>
      </c>
      <c r="C87" s="24" t="s">
        <v>112</v>
      </c>
      <c r="D87" s="24" t="s">
        <v>18</v>
      </c>
      <c r="E87" s="24" t="s">
        <v>20</v>
      </c>
      <c r="F87" s="27">
        <v>52.4</v>
      </c>
      <c r="G87" s="15"/>
    </row>
    <row r="88" spans="1:7" ht="27.75" customHeight="1" outlineLevel="1" x14ac:dyDescent="0.25">
      <c r="A88" s="25" t="s">
        <v>19</v>
      </c>
      <c r="B88" s="24" t="s">
        <v>5</v>
      </c>
      <c r="C88" s="24" t="s">
        <v>112</v>
      </c>
      <c r="D88" s="24" t="s">
        <v>89</v>
      </c>
      <c r="E88" s="24" t="s">
        <v>20</v>
      </c>
      <c r="F88" s="27">
        <v>16.399999999999999</v>
      </c>
      <c r="G88" s="15"/>
    </row>
    <row r="89" spans="1:7" ht="15" x14ac:dyDescent="0.25">
      <c r="A89" s="29" t="s">
        <v>82</v>
      </c>
      <c r="B89" s="30" t="s">
        <v>5</v>
      </c>
      <c r="C89" s="30" t="s">
        <v>83</v>
      </c>
      <c r="D89" s="30"/>
      <c r="E89" s="30"/>
      <c r="F89" s="31">
        <f>F90+F98+F103</f>
        <v>7781.5</v>
      </c>
      <c r="G89" s="15"/>
    </row>
    <row r="90" spans="1:7" ht="15" outlineLevel="1" x14ac:dyDescent="0.25">
      <c r="A90" s="25" t="s">
        <v>84</v>
      </c>
      <c r="B90" s="24" t="s">
        <v>5</v>
      </c>
      <c r="C90" s="24" t="s">
        <v>85</v>
      </c>
      <c r="D90" s="24"/>
      <c r="E90" s="24"/>
      <c r="F90" s="27">
        <f>F91</f>
        <v>7520.6</v>
      </c>
      <c r="G90" s="15"/>
    </row>
    <row r="91" spans="1:7" ht="25.5" outlineLevel="2" x14ac:dyDescent="0.25">
      <c r="A91" s="25" t="s">
        <v>86</v>
      </c>
      <c r="B91" s="24" t="s">
        <v>5</v>
      </c>
      <c r="C91" s="24" t="s">
        <v>85</v>
      </c>
      <c r="D91" s="24" t="s">
        <v>87</v>
      </c>
      <c r="E91" s="24"/>
      <c r="F91" s="27">
        <f>F92</f>
        <v>7520.6</v>
      </c>
      <c r="G91" s="15"/>
    </row>
    <row r="92" spans="1:7" ht="25.5" outlineLevel="3" x14ac:dyDescent="0.25">
      <c r="A92" s="25" t="s">
        <v>88</v>
      </c>
      <c r="B92" s="24" t="s">
        <v>5</v>
      </c>
      <c r="C92" s="24" t="s">
        <v>85</v>
      </c>
      <c r="D92" s="24" t="s">
        <v>89</v>
      </c>
      <c r="E92" s="24"/>
      <c r="F92" s="27">
        <f>F93+F95</f>
        <v>7520.6</v>
      </c>
      <c r="G92" s="15"/>
    </row>
    <row r="93" spans="1:7" ht="68.25" customHeight="1" outlineLevel="4" collapsed="1" x14ac:dyDescent="0.25">
      <c r="A93" s="25" t="s">
        <v>13</v>
      </c>
      <c r="B93" s="24" t="s">
        <v>5</v>
      </c>
      <c r="C93" s="24" t="s">
        <v>85</v>
      </c>
      <c r="D93" s="24" t="s">
        <v>89</v>
      </c>
      <c r="E93" s="24" t="s">
        <v>14</v>
      </c>
      <c r="F93" s="27">
        <v>2021.4</v>
      </c>
      <c r="G93" s="15"/>
    </row>
    <row r="94" spans="1:7" ht="63.75" hidden="1" outlineLevel="5" x14ac:dyDescent="0.25">
      <c r="A94" s="25" t="s">
        <v>13</v>
      </c>
      <c r="B94" s="24" t="s">
        <v>5</v>
      </c>
      <c r="C94" s="24" t="s">
        <v>85</v>
      </c>
      <c r="D94" s="24" t="s">
        <v>89</v>
      </c>
      <c r="E94" s="24" t="s">
        <v>14</v>
      </c>
      <c r="F94" s="27">
        <v>1248.5999999999999</v>
      </c>
      <c r="G94" s="15"/>
    </row>
    <row r="95" spans="1:7" ht="27.75" customHeight="1" outlineLevel="4" collapsed="1" x14ac:dyDescent="0.25">
      <c r="A95" s="25" t="s">
        <v>19</v>
      </c>
      <c r="B95" s="24" t="s">
        <v>5</v>
      </c>
      <c r="C95" s="24" t="s">
        <v>85</v>
      </c>
      <c r="D95" s="24" t="s">
        <v>89</v>
      </c>
      <c r="E95" s="24" t="s">
        <v>20</v>
      </c>
      <c r="F95" s="27">
        <v>5499.2</v>
      </c>
      <c r="G95" s="15"/>
    </row>
    <row r="96" spans="1:7" ht="25.5" hidden="1" outlineLevel="5" x14ac:dyDescent="0.25">
      <c r="A96" s="25" t="s">
        <v>19</v>
      </c>
      <c r="B96" s="24" t="s">
        <v>5</v>
      </c>
      <c r="C96" s="24" t="s">
        <v>85</v>
      </c>
      <c r="D96" s="24" t="s">
        <v>89</v>
      </c>
      <c r="E96" s="24" t="s">
        <v>20</v>
      </c>
      <c r="F96" s="27">
        <v>1254.7</v>
      </c>
      <c r="G96" s="15"/>
    </row>
    <row r="97" spans="1:7" ht="1.5" hidden="1" customHeight="1" outlineLevel="5" x14ac:dyDescent="0.25">
      <c r="A97" s="25" t="s">
        <v>21</v>
      </c>
      <c r="B97" s="24" t="s">
        <v>5</v>
      </c>
      <c r="C97" s="24" t="s">
        <v>85</v>
      </c>
      <c r="D97" s="24" t="s">
        <v>89</v>
      </c>
      <c r="E97" s="24" t="s">
        <v>22</v>
      </c>
      <c r="F97" s="27">
        <v>2</v>
      </c>
      <c r="G97" s="15"/>
    </row>
    <row r="98" spans="1:7" ht="25.5" hidden="1" outlineLevel="1" x14ac:dyDescent="0.25">
      <c r="A98" s="25" t="s">
        <v>90</v>
      </c>
      <c r="B98" s="24" t="s">
        <v>5</v>
      </c>
      <c r="C98" s="24" t="s">
        <v>91</v>
      </c>
      <c r="D98" s="24"/>
      <c r="E98" s="24"/>
      <c r="F98" s="27">
        <v>0</v>
      </c>
      <c r="G98" s="15"/>
    </row>
    <row r="99" spans="1:7" ht="25.5" hidden="1" outlineLevel="2" x14ac:dyDescent="0.25">
      <c r="A99" s="25" t="s">
        <v>86</v>
      </c>
      <c r="B99" s="24" t="s">
        <v>5</v>
      </c>
      <c r="C99" s="24" t="s">
        <v>91</v>
      </c>
      <c r="D99" s="24" t="s">
        <v>87</v>
      </c>
      <c r="E99" s="24"/>
      <c r="F99" s="27">
        <f>F100</f>
        <v>0</v>
      </c>
      <c r="G99" s="15"/>
    </row>
    <row r="100" spans="1:7" ht="15" hidden="1" outlineLevel="3" x14ac:dyDescent="0.25">
      <c r="A100" s="25" t="s">
        <v>92</v>
      </c>
      <c r="B100" s="24" t="s">
        <v>5</v>
      </c>
      <c r="C100" s="24" t="s">
        <v>91</v>
      </c>
      <c r="D100" s="24" t="s">
        <v>93</v>
      </c>
      <c r="E100" s="24"/>
      <c r="F100" s="27">
        <f>F101</f>
        <v>0</v>
      </c>
      <c r="G100" s="15"/>
    </row>
    <row r="101" spans="1:7" ht="33" hidden="1" customHeight="1" outlineLevel="4" x14ac:dyDescent="0.25">
      <c r="A101" s="25" t="s">
        <v>19</v>
      </c>
      <c r="B101" s="24" t="s">
        <v>5</v>
      </c>
      <c r="C101" s="24" t="s">
        <v>91</v>
      </c>
      <c r="D101" s="24" t="s">
        <v>93</v>
      </c>
      <c r="E101" s="24" t="s">
        <v>20</v>
      </c>
      <c r="F101" s="27">
        <v>0</v>
      </c>
      <c r="G101" s="15"/>
    </row>
    <row r="102" spans="1:7" ht="25.5" hidden="1" outlineLevel="5" x14ac:dyDescent="0.25">
      <c r="A102" s="25" t="s">
        <v>19</v>
      </c>
      <c r="B102" s="24" t="s">
        <v>5</v>
      </c>
      <c r="C102" s="24" t="s">
        <v>91</v>
      </c>
      <c r="D102" s="24" t="s">
        <v>93</v>
      </c>
      <c r="E102" s="24" t="s">
        <v>20</v>
      </c>
      <c r="F102" s="27">
        <v>5</v>
      </c>
      <c r="G102" s="15"/>
    </row>
    <row r="103" spans="1:7" ht="29.25" customHeight="1" outlineLevel="5" x14ac:dyDescent="0.25">
      <c r="A103" s="25" t="s">
        <v>19</v>
      </c>
      <c r="B103" s="24" t="s">
        <v>5</v>
      </c>
      <c r="C103" s="24" t="s">
        <v>85</v>
      </c>
      <c r="D103" s="24" t="s">
        <v>129</v>
      </c>
      <c r="E103" s="24" t="s">
        <v>20</v>
      </c>
      <c r="F103" s="27">
        <v>260.89999999999998</v>
      </c>
      <c r="G103" s="15"/>
    </row>
    <row r="104" spans="1:7" ht="15" x14ac:dyDescent="0.25">
      <c r="A104" s="29" t="s">
        <v>109</v>
      </c>
      <c r="B104" s="30" t="s">
        <v>5</v>
      </c>
      <c r="C104" s="30" t="s">
        <v>103</v>
      </c>
      <c r="D104" s="30"/>
      <c r="E104" s="30"/>
      <c r="F104" s="31">
        <f>F105</f>
        <v>172</v>
      </c>
      <c r="G104" s="15"/>
    </row>
    <row r="105" spans="1:7" ht="15" x14ac:dyDescent="0.25">
      <c r="A105" s="25" t="s">
        <v>101</v>
      </c>
      <c r="B105" s="24" t="s">
        <v>5</v>
      </c>
      <c r="C105" s="24" t="s">
        <v>103</v>
      </c>
      <c r="D105" s="24"/>
      <c r="E105" s="24"/>
      <c r="F105" s="27">
        <f>F106</f>
        <v>172</v>
      </c>
      <c r="G105" s="15"/>
    </row>
    <row r="106" spans="1:7" ht="15" outlineLevel="2" x14ac:dyDescent="0.25">
      <c r="A106" s="25" t="s">
        <v>102</v>
      </c>
      <c r="B106" s="24" t="s">
        <v>5</v>
      </c>
      <c r="C106" s="24" t="s">
        <v>103</v>
      </c>
      <c r="D106" s="24" t="s">
        <v>104</v>
      </c>
      <c r="E106" s="24" t="s">
        <v>20</v>
      </c>
      <c r="F106" s="27">
        <v>172</v>
      </c>
      <c r="G106" s="15"/>
    </row>
    <row r="107" spans="1:7" ht="25.5" hidden="1" outlineLevel="5" x14ac:dyDescent="0.25">
      <c r="A107" s="25" t="s">
        <v>96</v>
      </c>
      <c r="B107" s="24" t="s">
        <v>5</v>
      </c>
      <c r="C107" s="24" t="s">
        <v>94</v>
      </c>
      <c r="D107" s="24" t="s">
        <v>95</v>
      </c>
      <c r="E107" s="24" t="s">
        <v>97</v>
      </c>
      <c r="F107" s="27">
        <v>3</v>
      </c>
      <c r="G107" s="15"/>
    </row>
    <row r="108" spans="1:7" ht="30" customHeight="1" outlineLevel="5" x14ac:dyDescent="0.25">
      <c r="A108" s="29" t="s">
        <v>107</v>
      </c>
      <c r="B108" s="30" t="s">
        <v>5</v>
      </c>
      <c r="C108" s="30" t="s">
        <v>94</v>
      </c>
      <c r="D108" s="30"/>
      <c r="E108" s="30"/>
      <c r="F108" s="31">
        <f>F109</f>
        <v>5</v>
      </c>
      <c r="G108" s="15"/>
    </row>
    <row r="109" spans="1:7" ht="27.75" customHeight="1" outlineLevel="5" x14ac:dyDescent="0.25">
      <c r="A109" s="25" t="s">
        <v>108</v>
      </c>
      <c r="B109" s="24" t="s">
        <v>5</v>
      </c>
      <c r="C109" s="24" t="s">
        <v>94</v>
      </c>
      <c r="D109" s="24"/>
      <c r="E109" s="24"/>
      <c r="F109" s="27">
        <f>F110</f>
        <v>5</v>
      </c>
      <c r="G109" s="15"/>
    </row>
    <row r="110" spans="1:7" ht="18.75" customHeight="1" outlineLevel="5" x14ac:dyDescent="0.25">
      <c r="A110" s="25" t="s">
        <v>105</v>
      </c>
      <c r="B110" s="24" t="s">
        <v>5</v>
      </c>
      <c r="C110" s="24" t="s">
        <v>94</v>
      </c>
      <c r="D110" s="24" t="s">
        <v>95</v>
      </c>
      <c r="E110" s="24"/>
      <c r="F110" s="27">
        <f>F111</f>
        <v>5</v>
      </c>
      <c r="G110" s="15"/>
    </row>
    <row r="111" spans="1:7" ht="19.5" customHeight="1" outlineLevel="5" x14ac:dyDescent="0.25">
      <c r="A111" s="25" t="s">
        <v>106</v>
      </c>
      <c r="B111" s="24" t="s">
        <v>5</v>
      </c>
      <c r="C111" s="24" t="s">
        <v>94</v>
      </c>
      <c r="D111" s="24" t="s">
        <v>95</v>
      </c>
      <c r="E111" s="24"/>
      <c r="F111" s="27">
        <f>F112</f>
        <v>5</v>
      </c>
      <c r="G111" s="15"/>
    </row>
    <row r="112" spans="1:7" ht="27.75" customHeight="1" outlineLevel="5" x14ac:dyDescent="0.25">
      <c r="A112" s="25" t="s">
        <v>96</v>
      </c>
      <c r="B112" s="24" t="s">
        <v>5</v>
      </c>
      <c r="C112" s="24" t="s">
        <v>94</v>
      </c>
      <c r="D112" s="24" t="s">
        <v>95</v>
      </c>
      <c r="E112" s="24" t="s">
        <v>97</v>
      </c>
      <c r="F112" s="27">
        <v>5</v>
      </c>
      <c r="G112" s="15"/>
    </row>
    <row r="113" spans="1:7" ht="15" x14ac:dyDescent="0.25">
      <c r="A113" s="32" t="s">
        <v>98</v>
      </c>
      <c r="B113" s="33"/>
      <c r="C113" s="33"/>
      <c r="D113" s="33"/>
      <c r="E113" s="33"/>
      <c r="F113" s="34">
        <f>F108+F104+F89+F85+F69+F57+F51+F15</f>
        <v>24685.5</v>
      </c>
      <c r="G113" s="17"/>
    </row>
    <row r="114" spans="1:7" ht="12.75" customHeight="1" x14ac:dyDescent="0.2">
      <c r="A114" s="18"/>
      <c r="B114" s="18"/>
      <c r="C114" s="18"/>
      <c r="D114" s="18"/>
      <c r="E114" s="18"/>
      <c r="F114" s="18"/>
      <c r="G114" s="18"/>
    </row>
  </sheetData>
  <mergeCells count="8">
    <mergeCell ref="A9:F11"/>
    <mergeCell ref="D1:F1"/>
    <mergeCell ref="A2:F2"/>
    <mergeCell ref="A5:F5"/>
    <mergeCell ref="A6:F6"/>
    <mergeCell ref="B7:F7"/>
    <mergeCell ref="A3:F3"/>
    <mergeCell ref="A4:F4"/>
  </mergeCells>
  <pageMargins left="0.74803149606299213" right="0.19685039370078741" top="0.19685039370078741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113</vt:lpstr>
      <vt:lpstr>'113'!LAST_CELL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USER25</cp:lastModifiedBy>
  <cp:lastPrinted>2021-10-28T03:47:29Z</cp:lastPrinted>
  <dcterms:created xsi:type="dcterms:W3CDTF">2016-11-26T07:31:41Z</dcterms:created>
  <dcterms:modified xsi:type="dcterms:W3CDTF">2021-10-28T03:47:34Z</dcterms:modified>
</cp:coreProperties>
</file>